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queryTables/queryTable1.xml" ContentType="application/vnd.openxmlformats-officedocument.spreadsheetml.query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231"/>
  <workbookPr/>
  <mc:AlternateContent xmlns:mc="http://schemas.openxmlformats.org/markup-compatibility/2006">
    <mc:Choice Requires="x15">
      <x15ac:absPath xmlns:x15ac="http://schemas.microsoft.com/office/spreadsheetml/2010/11/ac" url="D:\ИНВЕСТ\КТП\"/>
    </mc:Choice>
  </mc:AlternateContent>
  <xr:revisionPtr revIDLastSave="0" documentId="13_ncr:1_{9072DEE7-D010-4B14-8A58-8CC1A8E526C5}" xr6:coauthVersionLast="47" xr6:coauthVersionMax="47" xr10:uidLastSave="{00000000-0000-0000-0000-000000000000}"/>
  <bookViews>
    <workbookView xWindow="-110" yWindow="-110" windowWidth="19420" windowHeight="10420" xr2:uid="{00000000-000D-0000-FFFF-FFFF00000000}"/>
  </bookViews>
  <sheets>
    <sheet name="Расчет по НЦС" sheetId="2" r:id="rId1"/>
    <sheet name="Лист1" sheetId="1" r:id="rId2"/>
  </sheets>
  <definedNames>
    <definedName name="ExternalData_1" localSheetId="0">'Расчет по НЦС'!$A$1:$G$37</definedName>
    <definedName name="_xlnm.Print_Area" localSheetId="0">'Расчет по НЦС'!$A$1:$G$36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22" i="2" l="1"/>
  <c r="G25" i="2" s="1"/>
  <c r="G26" i="2" s="1"/>
  <c r="G27" i="2" l="1"/>
  <c r="G28" i="2" s="1"/>
  <c r="D15" i="2" s="1"/>
</calcChain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00000000-0015-0000-FFFF-FFFF00000000}" name="Подключение" type="4" refreshedVersion="5" background="1" saveData="1">
    <webPr xl2000="1" url="file:///C:/Users/ypat001/AUS_user_files/print_output/output_171806462.html" htmlFormat="all"/>
  </connection>
</connections>
</file>

<file path=xl/sharedStrings.xml><?xml version="1.0" encoding="utf-8"?>
<sst xmlns="http://schemas.openxmlformats.org/spreadsheetml/2006/main" count="49" uniqueCount="44">
  <si>
    <t>№
п/п</t>
  </si>
  <si>
    <t>Наименование объекта строительства</t>
  </si>
  <si>
    <t>Обоснование</t>
  </si>
  <si>
    <t>Ед.изм.</t>
  </si>
  <si>
    <t>Кол-во</t>
  </si>
  <si>
    <t>Стоимость, тыс. руб.</t>
  </si>
  <si>
    <t>1</t>
  </si>
  <si>
    <t>2</t>
  </si>
  <si>
    <t>3</t>
  </si>
  <si>
    <t>4</t>
  </si>
  <si>
    <t>5</t>
  </si>
  <si>
    <t>6</t>
  </si>
  <si>
    <t>7</t>
  </si>
  <si>
    <t>НДС</t>
  </si>
  <si>
    <t>НК РФ</t>
  </si>
  <si>
    <t>%</t>
  </si>
  <si>
    <t>Составил:</t>
  </si>
  <si>
    <t>________________ ________________________________</t>
  </si>
  <si>
    <t>Проверил:</t>
  </si>
  <si>
    <t>ИТОГО</t>
  </si>
  <si>
    <t>Стоимость единицы изм. по состоянию на 01.01.2023г, тыс. руб.</t>
  </si>
  <si>
    <t>СОГЛАСОВАНО:</t>
  </si>
  <si>
    <t/>
  </si>
  <si>
    <t>УТВЕРЖДАЮ:</t>
  </si>
  <si>
    <t>"_____" ______________ 20___ г.</t>
  </si>
  <si>
    <t>(наименование стройки)</t>
  </si>
  <si>
    <t>(наименование объекта)</t>
  </si>
  <si>
    <t>Основание:</t>
  </si>
  <si>
    <t xml:space="preserve"> руб.</t>
  </si>
  <si>
    <t>Расчет составлен в ценах на 01.01.2023 года</t>
  </si>
  <si>
    <t>Стоимость объекта:</t>
  </si>
  <si>
    <t>Инженер-сметчик _________________</t>
  </si>
  <si>
    <t>Всего с НДС в ценах на 01.01.2023</t>
  </si>
  <si>
    <t>НЦС 81-02-21-2023 приказ № 182/пр от 14 марта 2023г., табл.2</t>
  </si>
  <si>
    <t>1 объект</t>
  </si>
  <si>
    <t>"_____" ______________ 20_ г.</t>
  </si>
  <si>
    <t>НЦС 81-02-21-2023 приказ № 182/пр от 14 марта 2023г., табл.4 п.46</t>
  </si>
  <si>
    <t>Коэффициент перехода от цен базового района (Московская область). Кировская область. КТП</t>
  </si>
  <si>
    <t>Коэффициент перехода от цен базового района (2023г). температурная зона - IV. Объекты энергетики (за исключением линейных)</t>
  </si>
  <si>
    <t>ТП 10 Коминтерн</t>
  </si>
  <si>
    <t>Расчет № 2.2</t>
  </si>
  <si>
    <t>21-01-006-03</t>
  </si>
  <si>
    <t>Комплектные трансформаторные подстанции (КТП) 10(6) кВ тупиковые киоскового типа, количество Т(АТ) шт. и мощность кВА: 1х250 (прим. 1х180)</t>
  </si>
  <si>
    <t>Комплектные трансформаторные подстанции (КТП) 10(6) кВ тупиковые киоскового типа, количество Т(АТ) шт. и мощность кВА: 1х250 (прим. 1х180) с учетом коэффициентов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</si>
</sst>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0"/>
  </numFmts>
  <fonts count="19">
    <font>
      <sz val="7"/>
      <color theme="1"/>
      <name val="Calibri"/>
      <family val="2"/>
      <charset val="204"/>
      <scheme val="minor"/>
    </font>
    <font>
      <sz val="8"/>
      <name val="Times New Roman"/>
      <family val="1"/>
      <charset val="204"/>
    </font>
    <font>
      <sz val="9"/>
      <name val="Times New Roman"/>
      <family val="1"/>
      <charset val="204"/>
    </font>
    <font>
      <b/>
      <sz val="8"/>
      <name val="Times New Roman"/>
      <family val="1"/>
      <charset val="204"/>
    </font>
    <font>
      <sz val="8"/>
      <name val="Times New Roman"/>
      <family val="1"/>
      <charset val="204"/>
    </font>
    <font>
      <sz val="8"/>
      <color theme="1"/>
      <name val="Calibri"/>
      <family val="2"/>
      <charset val="204"/>
      <scheme val="minor"/>
    </font>
    <font>
      <sz val="12"/>
      <color theme="1"/>
      <name val="Calibri"/>
      <family val="2"/>
      <charset val="204"/>
      <scheme val="minor"/>
    </font>
    <font>
      <sz val="7"/>
      <color theme="1"/>
      <name val="Arial"/>
      <family val="2"/>
      <charset val="204"/>
    </font>
    <font>
      <b/>
      <sz val="7"/>
      <color theme="1"/>
      <name val="Times New Roman"/>
      <family val="1"/>
      <charset val="204"/>
    </font>
    <font>
      <b/>
      <sz val="8"/>
      <color theme="1"/>
      <name val="Arial"/>
      <family val="2"/>
      <charset val="204"/>
    </font>
    <font>
      <sz val="8"/>
      <color theme="1"/>
      <name val="Arial"/>
      <family val="2"/>
      <charset val="204"/>
    </font>
    <font>
      <sz val="10"/>
      <color theme="1"/>
      <name val="Arial"/>
      <family val="2"/>
      <charset val="204"/>
    </font>
    <font>
      <sz val="9"/>
      <color theme="1"/>
      <name val="Arial"/>
      <family val="2"/>
      <charset val="204"/>
    </font>
    <font>
      <b/>
      <sz val="12"/>
      <color theme="1"/>
      <name val="Arial"/>
      <family val="2"/>
      <charset val="204"/>
    </font>
    <font>
      <sz val="9"/>
      <color theme="1"/>
      <name val="Calibri"/>
      <family val="2"/>
      <charset val="204"/>
      <scheme val="minor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  <font>
      <b/>
      <sz val="9"/>
      <color theme="1"/>
      <name val="Calibri"/>
      <family val="2"/>
      <charset val="204"/>
      <scheme val="minor"/>
    </font>
    <font>
      <sz val="12"/>
      <color theme="1"/>
      <name val="ISOCPEUR"/>
      <family val="2"/>
      <charset val="204"/>
    </font>
  </fonts>
  <fills count="2">
    <fill>
      <patternFill patternType="none"/>
    </fill>
    <fill>
      <patternFill patternType="gray125"/>
    </fill>
  </fills>
  <borders count="34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medium">
        <color indexed="64"/>
      </left>
      <right style="thin">
        <color rgb="FF000000"/>
      </right>
      <top style="medium">
        <color indexed="64"/>
      </top>
      <bottom/>
      <diagonal/>
    </border>
    <border>
      <left style="thin">
        <color rgb="FF000000"/>
      </left>
      <right style="thin">
        <color rgb="FF000000"/>
      </right>
      <top style="medium">
        <color indexed="64"/>
      </top>
      <bottom/>
      <diagonal/>
    </border>
    <border>
      <left style="thin">
        <color rgb="FF000000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rgb="FF000000"/>
      </right>
      <top/>
      <bottom/>
      <diagonal/>
    </border>
    <border>
      <left style="thin">
        <color rgb="FF000000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indexed="64"/>
      </right>
      <top/>
      <bottom style="thin">
        <color rgb="FF000000"/>
      </bottom>
      <diagonal/>
    </border>
    <border>
      <left style="medium">
        <color indexed="64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indexed="64"/>
      </right>
      <top style="thin">
        <color rgb="FF000000"/>
      </top>
      <bottom style="thin">
        <color rgb="FF000000"/>
      </bottom>
      <diagonal/>
    </border>
    <border>
      <left style="medium">
        <color indexed="64"/>
      </left>
      <right style="thin">
        <color rgb="FF000000"/>
      </right>
      <top style="thin">
        <color rgb="FF000000"/>
      </top>
      <bottom style="medium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indexed="64"/>
      </bottom>
      <diagonal/>
    </border>
    <border>
      <left style="thin">
        <color rgb="FF000000"/>
      </left>
      <right style="medium">
        <color indexed="64"/>
      </right>
      <top style="thin">
        <color rgb="FF000000"/>
      </top>
      <bottom style="medium">
        <color indexed="64"/>
      </bottom>
      <diagonal/>
    </border>
    <border>
      <left style="medium">
        <color indexed="64"/>
      </left>
      <right style="thin">
        <color rgb="FF000000"/>
      </right>
      <top/>
      <bottom style="medium">
        <color indexed="64"/>
      </bottom>
      <diagonal/>
    </border>
    <border>
      <left style="thin">
        <color rgb="FF000000"/>
      </left>
      <right style="thin">
        <color rgb="FF000000"/>
      </right>
      <top/>
      <bottom style="medium">
        <color indexed="64"/>
      </bottom>
      <diagonal/>
    </border>
    <border>
      <left style="thin">
        <color rgb="FF000000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rgb="FF000000"/>
      </right>
      <top style="medium">
        <color indexed="64"/>
      </top>
      <bottom style="medium">
        <color indexed="64"/>
      </bottom>
      <diagonal/>
    </border>
    <border>
      <left style="thin">
        <color rgb="FF000000"/>
      </left>
      <right style="thin">
        <color rgb="FF000000"/>
      </right>
      <top style="medium">
        <color indexed="64"/>
      </top>
      <bottom style="medium">
        <color indexed="64"/>
      </bottom>
      <diagonal/>
    </border>
    <border>
      <left style="thin">
        <color rgb="FF000000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rgb="FF000000"/>
      </right>
      <top style="medium">
        <color indexed="64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indexed="64"/>
      </top>
      <bottom style="thin">
        <color rgb="FF000000"/>
      </bottom>
      <diagonal/>
    </border>
    <border>
      <left style="thin">
        <color rgb="FF000000"/>
      </left>
      <right style="medium">
        <color indexed="64"/>
      </right>
      <top style="medium">
        <color indexed="64"/>
      </top>
      <bottom style="thin">
        <color rgb="FF000000"/>
      </bottom>
      <diagonal/>
    </border>
    <border>
      <left style="medium">
        <color indexed="64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medium">
        <color indexed="64"/>
      </right>
      <top style="thin">
        <color rgb="FF000000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rgb="FF000000"/>
      </right>
      <top style="thin">
        <color indexed="64"/>
      </top>
      <bottom style="medium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indexed="64"/>
      </top>
      <bottom style="medium">
        <color indexed="64"/>
      </bottom>
      <diagonal/>
    </border>
    <border>
      <left style="thin">
        <color rgb="FF000000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3">
    <xf numFmtId="0" fontId="0" fillId="0" borderId="0"/>
    <xf numFmtId="0" fontId="7" fillId="0" borderId="0">
      <alignment horizontal="left" vertical="top"/>
    </xf>
    <xf numFmtId="0" fontId="8" fillId="0" borderId="0">
      <alignment horizontal="right" vertical="top"/>
    </xf>
    <xf numFmtId="0" fontId="9" fillId="0" borderId="0">
      <alignment horizontal="left" vertical="center"/>
    </xf>
    <xf numFmtId="0" fontId="10" fillId="0" borderId="0">
      <alignment horizontal="left" vertical="center"/>
    </xf>
    <xf numFmtId="0" fontId="10" fillId="0" borderId="28">
      <alignment horizontal="left" vertical="center"/>
    </xf>
    <xf numFmtId="0" fontId="11" fillId="0" borderId="0">
      <alignment horizontal="left" vertical="center"/>
    </xf>
    <xf numFmtId="0" fontId="12" fillId="0" borderId="28">
      <alignment horizontal="center"/>
    </xf>
    <xf numFmtId="0" fontId="10" fillId="0" borderId="0">
      <alignment horizontal="center" vertical="top"/>
    </xf>
    <xf numFmtId="0" fontId="13" fillId="0" borderId="0">
      <alignment horizontal="center"/>
    </xf>
    <xf numFmtId="0" fontId="12" fillId="0" borderId="0">
      <alignment horizontal="center" vertical="top"/>
    </xf>
    <xf numFmtId="0" fontId="12" fillId="0" borderId="0">
      <alignment horizontal="left" vertical="center"/>
    </xf>
    <xf numFmtId="0" fontId="12" fillId="0" borderId="0">
      <alignment horizontal="right" vertical="center"/>
    </xf>
  </cellStyleXfs>
  <cellXfs count="94">
    <xf numFmtId="0" fontId="0" fillId="0" borderId="0" xfId="0"/>
    <xf numFmtId="0" fontId="2" fillId="0" borderId="0" xfId="0" applyFont="1" applyAlignment="1">
      <alignment horizontal="left" vertical="top" wrapText="1"/>
    </xf>
    <xf numFmtId="0" fontId="1" fillId="0" borderId="1" xfId="0" applyFont="1" applyBorder="1" applyAlignment="1">
      <alignment horizontal="left" vertical="top" wrapText="1"/>
    </xf>
    <xf numFmtId="49" fontId="1" fillId="0" borderId="1" xfId="0" applyNumberFormat="1" applyFont="1" applyBorder="1" applyAlignment="1">
      <alignment horizontal="left" vertical="top" wrapText="1"/>
    </xf>
    <xf numFmtId="4" fontId="1" fillId="0" borderId="1" xfId="0" applyNumberFormat="1" applyFont="1" applyBorder="1" applyAlignment="1">
      <alignment horizontal="left" vertical="top" wrapText="1"/>
    </xf>
    <xf numFmtId="0" fontId="4" fillId="0" borderId="1" xfId="0" applyFont="1" applyBorder="1" applyAlignment="1">
      <alignment horizontal="left" vertical="top" wrapText="1"/>
    </xf>
    <xf numFmtId="0" fontId="4" fillId="0" borderId="11" xfId="0" applyFont="1" applyBorder="1" applyAlignment="1">
      <alignment horizontal="left" vertical="top" wrapText="1"/>
    </xf>
    <xf numFmtId="0" fontId="1" fillId="0" borderId="11" xfId="0" applyFont="1" applyBorder="1" applyAlignment="1">
      <alignment horizontal="left" vertical="top" wrapText="1"/>
    </xf>
    <xf numFmtId="4" fontId="3" fillId="0" borderId="12" xfId="0" applyNumberFormat="1" applyFont="1" applyBorder="1" applyAlignment="1">
      <alignment horizontal="left" vertical="top" wrapText="1"/>
    </xf>
    <xf numFmtId="0" fontId="1" fillId="0" borderId="13" xfId="0" applyFont="1" applyBorder="1" applyAlignment="1">
      <alignment horizontal="left" vertical="top" wrapText="1"/>
    </xf>
    <xf numFmtId="0" fontId="1" fillId="0" borderId="14" xfId="0" applyFont="1" applyBorder="1" applyAlignment="1">
      <alignment horizontal="left" vertical="top" wrapText="1"/>
    </xf>
    <xf numFmtId="0" fontId="1" fillId="0" borderId="3" xfId="0" applyFont="1" applyBorder="1" applyAlignment="1">
      <alignment horizontal="left" vertical="top" wrapText="1"/>
    </xf>
    <xf numFmtId="49" fontId="1" fillId="0" borderId="19" xfId="0" applyNumberFormat="1" applyFont="1" applyBorder="1" applyAlignment="1">
      <alignment horizontal="center" vertical="center" wrapText="1"/>
    </xf>
    <xf numFmtId="49" fontId="1" fillId="0" borderId="20" xfId="0" applyNumberFormat="1" applyFont="1" applyBorder="1" applyAlignment="1">
      <alignment horizontal="center" vertical="center" wrapText="1"/>
    </xf>
    <xf numFmtId="49" fontId="1" fillId="0" borderId="21" xfId="0" applyNumberFormat="1" applyFont="1" applyBorder="1" applyAlignment="1">
      <alignment horizontal="center" vertical="center" wrapText="1"/>
    </xf>
    <xf numFmtId="0" fontId="1" fillId="0" borderId="9" xfId="0" applyFont="1" applyBorder="1" applyAlignment="1">
      <alignment horizontal="left" vertical="top" wrapText="1"/>
    </xf>
    <xf numFmtId="0" fontId="4" fillId="0" borderId="22" xfId="0" applyFont="1" applyBorder="1" applyAlignment="1">
      <alignment horizontal="left" vertical="top" wrapText="1"/>
    </xf>
    <xf numFmtId="0" fontId="1" fillId="0" borderId="23" xfId="0" applyFont="1" applyBorder="1" applyAlignment="1">
      <alignment horizontal="left" vertical="top" wrapText="1"/>
    </xf>
    <xf numFmtId="49" fontId="1" fillId="0" borderId="23" xfId="0" applyNumberFormat="1" applyFont="1" applyBorder="1" applyAlignment="1">
      <alignment horizontal="left" vertical="top" wrapText="1"/>
    </xf>
    <xf numFmtId="4" fontId="3" fillId="0" borderId="15" xfId="0" applyNumberFormat="1" applyFont="1" applyBorder="1" applyAlignment="1">
      <alignment horizontal="left" vertical="top" wrapText="1"/>
    </xf>
    <xf numFmtId="49" fontId="3" fillId="0" borderId="1" xfId="0" applyNumberFormat="1" applyFont="1" applyBorder="1" applyAlignment="1">
      <alignment horizontal="left" vertical="top" wrapText="1"/>
    </xf>
    <xf numFmtId="2" fontId="4" fillId="0" borderId="1" xfId="0" applyNumberFormat="1" applyFont="1" applyBorder="1" applyAlignment="1">
      <alignment horizontal="left" vertical="top" wrapText="1"/>
    </xf>
    <xf numFmtId="0" fontId="4" fillId="0" borderId="12" xfId="0" applyFont="1" applyBorder="1" applyAlignment="1">
      <alignment horizontal="left" vertical="top" wrapText="1"/>
    </xf>
    <xf numFmtId="164" fontId="4" fillId="0" borderId="23" xfId="0" applyNumberFormat="1" applyFont="1" applyBorder="1" applyAlignment="1">
      <alignment horizontal="left" vertical="top" wrapText="1"/>
    </xf>
    <xf numFmtId="4" fontId="4" fillId="0" borderId="23" xfId="0" applyNumberFormat="1" applyFont="1" applyBorder="1" applyAlignment="1">
      <alignment horizontal="left" vertical="top" wrapText="1"/>
    </xf>
    <xf numFmtId="4" fontId="4" fillId="0" borderId="24" xfId="0" applyNumberFormat="1" applyFont="1" applyBorder="1" applyAlignment="1">
      <alignment horizontal="left" vertical="top" wrapText="1"/>
    </xf>
    <xf numFmtId="0" fontId="4" fillId="0" borderId="25" xfId="0" applyFont="1" applyBorder="1" applyAlignment="1">
      <alignment horizontal="left" vertical="top" wrapText="1"/>
    </xf>
    <xf numFmtId="0" fontId="4" fillId="0" borderId="26" xfId="0" applyFont="1" applyBorder="1" applyAlignment="1">
      <alignment horizontal="left" vertical="top" wrapText="1"/>
    </xf>
    <xf numFmtId="49" fontId="3" fillId="0" borderId="14" xfId="0" applyNumberFormat="1" applyFont="1" applyBorder="1" applyAlignment="1">
      <alignment horizontal="left" vertical="top" wrapText="1"/>
    </xf>
    <xf numFmtId="2" fontId="4" fillId="0" borderId="26" xfId="0" applyNumberFormat="1" applyFont="1" applyBorder="1" applyAlignment="1">
      <alignment horizontal="left" vertical="top" wrapText="1"/>
    </xf>
    <xf numFmtId="0" fontId="4" fillId="0" borderId="27" xfId="0" applyFont="1" applyBorder="1" applyAlignment="1">
      <alignment horizontal="left" vertical="top" wrapText="1"/>
    </xf>
    <xf numFmtId="0" fontId="6" fillId="0" borderId="0" xfId="0" applyFont="1" applyAlignment="1">
      <alignment vertical="center" textRotation="90"/>
    </xf>
    <xf numFmtId="4" fontId="3" fillId="0" borderId="10" xfId="0" applyNumberFormat="1" applyFont="1" applyBorder="1" applyAlignment="1">
      <alignment horizontal="left" vertical="top" wrapText="1"/>
    </xf>
    <xf numFmtId="0" fontId="0" fillId="0" borderId="0" xfId="0" applyAlignment="1">
      <alignment wrapText="1"/>
    </xf>
    <xf numFmtId="0" fontId="9" fillId="0" borderId="0" xfId="3" quotePrefix="1" applyAlignment="1">
      <alignment horizontal="left" vertical="center" wrapText="1"/>
    </xf>
    <xf numFmtId="0" fontId="10" fillId="0" borderId="0" xfId="4" quotePrefix="1" applyAlignment="1">
      <alignment horizontal="left" vertical="center" wrapText="1"/>
    </xf>
    <xf numFmtId="0" fontId="9" fillId="0" borderId="0" xfId="4" quotePrefix="1" applyFont="1" applyAlignment="1">
      <alignment vertical="center" wrapText="1"/>
    </xf>
    <xf numFmtId="0" fontId="10" fillId="0" borderId="0" xfId="4" quotePrefix="1" applyAlignment="1">
      <alignment vertical="center" wrapText="1"/>
    </xf>
    <xf numFmtId="0" fontId="0" fillId="0" borderId="0" xfId="0" quotePrefix="1" applyAlignment="1">
      <alignment wrapText="1"/>
    </xf>
    <xf numFmtId="14" fontId="10" fillId="0" borderId="0" xfId="0" applyNumberFormat="1" applyFont="1" applyAlignment="1">
      <alignment horizontal="left" wrapText="1"/>
    </xf>
    <xf numFmtId="0" fontId="10" fillId="0" borderId="0" xfId="1" quotePrefix="1" applyFont="1" applyAlignment="1">
      <alignment vertical="top" wrapText="1"/>
    </xf>
    <xf numFmtId="0" fontId="10" fillId="0" borderId="0" xfId="5" quotePrefix="1" applyBorder="1" applyAlignment="1">
      <alignment wrapText="1"/>
    </xf>
    <xf numFmtId="0" fontId="0" fillId="0" borderId="0" xfId="0" applyAlignment="1">
      <alignment horizontal="left" wrapText="1"/>
    </xf>
    <xf numFmtId="49" fontId="3" fillId="0" borderId="3" xfId="0" applyNumberFormat="1" applyFont="1" applyBorder="1" applyAlignment="1">
      <alignment horizontal="left" vertical="top" wrapText="1"/>
    </xf>
    <xf numFmtId="0" fontId="1" fillId="0" borderId="0" xfId="0" applyFont="1" applyAlignment="1">
      <alignment horizontal="left" vertical="top" wrapText="1"/>
    </xf>
    <xf numFmtId="49" fontId="3" fillId="0" borderId="0" xfId="0" applyNumberFormat="1" applyFont="1" applyAlignment="1">
      <alignment horizontal="left" vertical="top" wrapText="1"/>
    </xf>
    <xf numFmtId="4" fontId="3" fillId="0" borderId="0" xfId="0" applyNumberFormat="1" applyFont="1" applyAlignment="1">
      <alignment horizontal="left" vertical="top" wrapText="1"/>
    </xf>
    <xf numFmtId="0" fontId="12" fillId="0" borderId="0" xfId="11" quotePrefix="1" applyAlignment="1">
      <alignment vertical="center" wrapText="1"/>
    </xf>
    <xf numFmtId="0" fontId="14" fillId="0" borderId="0" xfId="0" applyFont="1"/>
    <xf numFmtId="0" fontId="5" fillId="0" borderId="0" xfId="0" applyFont="1" applyAlignment="1">
      <alignment wrapText="1"/>
    </xf>
    <xf numFmtId="0" fontId="0" fillId="0" borderId="0" xfId="0" applyAlignment="1">
      <alignment horizontal="center" vertical="center"/>
    </xf>
    <xf numFmtId="0" fontId="17" fillId="0" borderId="0" xfId="0" applyFont="1" applyAlignment="1">
      <alignment horizontal="center" vertical="center"/>
    </xf>
    <xf numFmtId="0" fontId="18" fillId="0" borderId="0" xfId="0" applyFont="1" applyAlignment="1">
      <alignment horizontal="center" vertical="center"/>
    </xf>
    <xf numFmtId="0" fontId="14" fillId="0" borderId="0" xfId="0" applyFont="1" applyAlignment="1">
      <alignment horizontal="center" vertical="center"/>
    </xf>
    <xf numFmtId="0" fontId="14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wrapText="1"/>
    </xf>
    <xf numFmtId="0" fontId="0" fillId="0" borderId="0" xfId="0" applyAlignment="1">
      <alignment horizontal="center"/>
    </xf>
    <xf numFmtId="4" fontId="0" fillId="0" borderId="0" xfId="0" applyNumberFormat="1" applyAlignment="1">
      <alignment horizontal="center"/>
    </xf>
    <xf numFmtId="4" fontId="0" fillId="0" borderId="0" xfId="0" applyNumberFormat="1"/>
    <xf numFmtId="0" fontId="4" fillId="0" borderId="31" xfId="0" applyFont="1" applyBorder="1" applyAlignment="1">
      <alignment horizontal="left" vertical="top" wrapText="1"/>
    </xf>
    <xf numFmtId="0" fontId="1" fillId="0" borderId="32" xfId="0" applyFont="1" applyBorder="1" applyAlignment="1">
      <alignment horizontal="left" vertical="top" wrapText="1"/>
    </xf>
    <xf numFmtId="0" fontId="4" fillId="0" borderId="32" xfId="0" applyFont="1" applyBorder="1" applyAlignment="1">
      <alignment horizontal="left" vertical="top" wrapText="1"/>
    </xf>
    <xf numFmtId="4" fontId="3" fillId="0" borderId="33" xfId="0" applyNumberFormat="1" applyFont="1" applyBorder="1" applyAlignment="1">
      <alignment horizontal="left" vertical="top" wrapText="1"/>
    </xf>
    <xf numFmtId="0" fontId="0" fillId="0" borderId="0" xfId="0" applyAlignment="1">
      <alignment horizontal="center"/>
    </xf>
    <xf numFmtId="0" fontId="6" fillId="0" borderId="0" xfId="0" applyFont="1" applyAlignment="1">
      <alignment horizontal="center" vertical="center" textRotation="90"/>
    </xf>
    <xf numFmtId="0" fontId="2" fillId="0" borderId="0" xfId="0" applyFont="1" applyAlignment="1">
      <alignment horizontal="left" vertical="top" wrapText="1"/>
    </xf>
    <xf numFmtId="49" fontId="16" fillId="0" borderId="0" xfId="0" applyNumberFormat="1" applyFont="1" applyAlignment="1">
      <alignment horizontal="left" vertical="top" wrapText="1"/>
    </xf>
    <xf numFmtId="49" fontId="2" fillId="0" borderId="0" xfId="0" applyNumberFormat="1" applyFont="1" applyAlignment="1">
      <alignment horizontal="left" vertical="top" wrapText="1"/>
    </xf>
    <xf numFmtId="0" fontId="10" fillId="0" borderId="0" xfId="5" quotePrefix="1" applyBorder="1" applyAlignment="1">
      <alignment horizontal="left" vertical="center" wrapText="1"/>
    </xf>
    <xf numFmtId="0" fontId="0" fillId="0" borderId="0" xfId="0" applyAlignment="1">
      <alignment wrapText="1"/>
    </xf>
    <xf numFmtId="0" fontId="10" fillId="0" borderId="0" xfId="4" quotePrefix="1" applyAlignment="1">
      <alignment horizontal="left" vertical="center" wrapText="1"/>
    </xf>
    <xf numFmtId="0" fontId="10" fillId="0" borderId="0" xfId="6" quotePrefix="1" applyFont="1" applyAlignment="1">
      <alignment horizontal="left" vertical="center" wrapText="1"/>
    </xf>
    <xf numFmtId="0" fontId="10" fillId="0" borderId="0" xfId="0" quotePrefix="1" applyFont="1" applyAlignment="1">
      <alignment horizontal="left" wrapText="1"/>
    </xf>
    <xf numFmtId="0" fontId="9" fillId="0" borderId="0" xfId="3" quotePrefix="1" applyAlignment="1">
      <alignment horizontal="left" vertical="center" wrapText="1"/>
    </xf>
    <xf numFmtId="0" fontId="5" fillId="0" borderId="0" xfId="0" applyFont="1" applyAlignment="1">
      <alignment wrapText="1"/>
    </xf>
    <xf numFmtId="0" fontId="9" fillId="0" borderId="0" xfId="0" applyFont="1" applyAlignment="1">
      <alignment horizontal="left" wrapText="1"/>
    </xf>
    <xf numFmtId="0" fontId="12" fillId="0" borderId="28" xfId="7" quotePrefix="1" applyAlignment="1">
      <alignment horizontal="center" wrapText="1"/>
    </xf>
    <xf numFmtId="0" fontId="13" fillId="0" borderId="0" xfId="9" quotePrefix="1" applyAlignment="1">
      <alignment horizontal="center" wrapText="1"/>
    </xf>
    <xf numFmtId="0" fontId="10" fillId="0" borderId="29" xfId="8" quotePrefix="1" applyBorder="1" applyAlignment="1">
      <alignment horizontal="center" vertical="top" wrapText="1"/>
    </xf>
    <xf numFmtId="0" fontId="12" fillId="0" borderId="0" xfId="11" quotePrefix="1" applyAlignment="1">
      <alignment horizontal="left" vertical="center" wrapText="1"/>
    </xf>
    <xf numFmtId="4" fontId="12" fillId="0" borderId="0" xfId="12" applyNumberFormat="1" applyAlignment="1">
      <alignment horizontal="right" vertical="center" wrapText="1"/>
    </xf>
    <xf numFmtId="4" fontId="0" fillId="0" borderId="0" xfId="0" applyNumberFormat="1" applyAlignment="1">
      <alignment wrapText="1"/>
    </xf>
    <xf numFmtId="0" fontId="14" fillId="0" borderId="0" xfId="0" applyFont="1" applyAlignment="1">
      <alignment horizontal="center"/>
    </xf>
    <xf numFmtId="49" fontId="1" fillId="0" borderId="5" xfId="0" applyNumberFormat="1" applyFont="1" applyBorder="1" applyAlignment="1">
      <alignment horizontal="center" vertical="center" wrapText="1"/>
    </xf>
    <xf numFmtId="49" fontId="1" fillId="0" borderId="2" xfId="0" applyNumberFormat="1" applyFont="1" applyBorder="1" applyAlignment="1">
      <alignment horizontal="center" vertical="center" wrapText="1"/>
    </xf>
    <xf numFmtId="49" fontId="1" fillId="0" borderId="17" xfId="0" applyNumberFormat="1" applyFont="1" applyBorder="1" applyAlignment="1">
      <alignment horizontal="center" vertical="center" wrapText="1"/>
    </xf>
    <xf numFmtId="49" fontId="1" fillId="0" borderId="6" xfId="0" applyNumberFormat="1" applyFont="1" applyBorder="1" applyAlignment="1">
      <alignment horizontal="center" vertical="center" wrapText="1"/>
    </xf>
    <xf numFmtId="49" fontId="1" fillId="0" borderId="8" xfId="0" applyNumberFormat="1" applyFont="1" applyBorder="1" applyAlignment="1">
      <alignment horizontal="center" vertical="center" wrapText="1"/>
    </xf>
    <xf numFmtId="49" fontId="1" fillId="0" borderId="18" xfId="0" applyNumberFormat="1" applyFont="1" applyBorder="1" applyAlignment="1">
      <alignment horizontal="center" vertical="center" wrapText="1"/>
    </xf>
    <xf numFmtId="49" fontId="1" fillId="0" borderId="4" xfId="0" applyNumberFormat="1" applyFont="1" applyBorder="1" applyAlignment="1">
      <alignment horizontal="center" vertical="center" wrapText="1"/>
    </xf>
    <xf numFmtId="49" fontId="1" fillId="0" borderId="7" xfId="0" applyNumberFormat="1" applyFont="1" applyBorder="1" applyAlignment="1">
      <alignment horizontal="center" vertical="center" wrapText="1"/>
    </xf>
    <xf numFmtId="49" fontId="1" fillId="0" borderId="16" xfId="0" applyNumberFormat="1" applyFont="1" applyBorder="1" applyAlignment="1">
      <alignment horizontal="center" vertical="center" wrapText="1"/>
    </xf>
    <xf numFmtId="0" fontId="15" fillId="0" borderId="30" xfId="0" applyFont="1" applyBorder="1" applyAlignment="1">
      <alignment horizontal="left" vertical="top" wrapText="1"/>
    </xf>
    <xf numFmtId="49" fontId="1" fillId="0" borderId="26" xfId="0" applyNumberFormat="1" applyFont="1" applyBorder="1" applyAlignment="1">
      <alignment horizontal="left" vertical="top" wrapText="1"/>
    </xf>
  </cellXfs>
  <cellStyles count="13">
    <cellStyle name="S0" xfId="1" xr:uid="{00000000-0005-0000-0000-000000000000}"/>
    <cellStyle name="S1" xfId="2" xr:uid="{00000000-0005-0000-0000-000001000000}"/>
    <cellStyle name="S10" xfId="11" xr:uid="{00000000-0005-0000-0000-000002000000}"/>
    <cellStyle name="S11" xfId="12" xr:uid="{00000000-0005-0000-0000-000003000000}"/>
    <cellStyle name="S2" xfId="3" xr:uid="{00000000-0005-0000-0000-000004000000}"/>
    <cellStyle name="S3" xfId="4" xr:uid="{00000000-0005-0000-0000-000005000000}"/>
    <cellStyle name="S4" xfId="5" xr:uid="{00000000-0005-0000-0000-000006000000}"/>
    <cellStyle name="S5" xfId="6" xr:uid="{00000000-0005-0000-0000-000007000000}"/>
    <cellStyle name="S6" xfId="7" xr:uid="{00000000-0005-0000-0000-000008000000}"/>
    <cellStyle name="S7" xfId="8" xr:uid="{00000000-0005-0000-0000-000009000000}"/>
    <cellStyle name="S8" xfId="9" xr:uid="{00000000-0005-0000-0000-00000A000000}"/>
    <cellStyle name="S9" xfId="10" xr:uid="{00000000-0005-0000-0000-00000B000000}"/>
    <cellStyle name="Обычный" xfId="0" builtinId="0"/>
  </cellStyles>
  <dxfs count="0"/>
  <tableStyles count="0" defaultTableStyle="TableStyleMedium2" defaultPivotStyle="PivotStyleLight16"/>
  <colors>
    <mruColors>
      <color rgb="FFF1F1B9"/>
      <color rgb="FFCC00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connections" Target="connections.xml"/></Relationships>
</file>

<file path=xl/queryTables/queryTable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xternalData_1" preserveFormatting="0" connectionId="1" xr16:uid="{00000000-0016-0000-0000-000000000000}" autoFormatId="16" applyNumberFormats="0" applyBorderFormats="0" applyFontFormats="1" applyPatternFormats="1" applyAlignmentFormats="0" applyWidthHeightFormats="0"/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queryTable" Target="../queryTables/query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P37"/>
  <sheetViews>
    <sheetView tabSelected="1" topLeftCell="A19" zoomScale="120" zoomScaleNormal="120" workbookViewId="0">
      <selection activeCell="B26" sqref="B26"/>
    </sheetView>
  </sheetViews>
  <sheetFormatPr defaultRowHeight="9.5"/>
  <cols>
    <col min="1" max="1" width="7.140625" customWidth="1"/>
    <col min="2" max="2" width="69.7109375" customWidth="1"/>
    <col min="3" max="3" width="21.7109375" customWidth="1"/>
    <col min="4" max="5" width="11.28515625" customWidth="1"/>
    <col min="6" max="6" width="12.85546875" customWidth="1"/>
    <col min="7" max="7" width="11.28515625" customWidth="1"/>
    <col min="9" max="9" width="12.140625" customWidth="1"/>
    <col min="10" max="10" width="10.140625" bestFit="1" customWidth="1"/>
    <col min="11" max="11" width="11.85546875" customWidth="1"/>
    <col min="12" max="12" width="11.7109375" customWidth="1"/>
    <col min="13" max="13" width="18" customWidth="1"/>
    <col min="15" max="15" width="13.140625" customWidth="1"/>
    <col min="16" max="16" width="11.7109375" customWidth="1"/>
  </cols>
  <sheetData>
    <row r="1" spans="1:13" ht="10.5">
      <c r="A1" s="40"/>
      <c r="B1" s="39"/>
      <c r="C1" s="33"/>
      <c r="D1" s="33"/>
      <c r="E1" s="33"/>
      <c r="F1" s="33"/>
      <c r="G1" s="33"/>
      <c r="H1" s="33"/>
      <c r="I1" s="33"/>
    </row>
    <row r="2" spans="1:13" ht="14.25" customHeight="1">
      <c r="A2" s="73" t="s">
        <v>21</v>
      </c>
      <c r="B2" s="74"/>
      <c r="C2" s="36"/>
      <c r="D2" s="75" t="s">
        <v>23</v>
      </c>
      <c r="E2" s="75"/>
      <c r="F2" s="73"/>
      <c r="G2" s="69"/>
      <c r="H2" s="70" t="s">
        <v>22</v>
      </c>
      <c r="I2" s="69"/>
    </row>
    <row r="3" spans="1:13" ht="12" customHeight="1">
      <c r="A3" s="34"/>
      <c r="B3" s="33"/>
      <c r="C3" s="35"/>
      <c r="D3" s="33"/>
      <c r="E3" s="33"/>
      <c r="F3" s="34"/>
      <c r="G3" s="33"/>
      <c r="H3" s="35"/>
      <c r="I3" s="33"/>
    </row>
    <row r="4" spans="1:13" ht="12" customHeight="1">
      <c r="A4" s="33"/>
      <c r="B4" s="33"/>
      <c r="C4" s="33"/>
      <c r="D4" s="33"/>
      <c r="E4" s="33"/>
      <c r="F4" s="33"/>
      <c r="G4" s="33"/>
      <c r="H4" s="33"/>
      <c r="I4" s="33"/>
    </row>
    <row r="5" spans="1:13" ht="12" customHeight="1">
      <c r="A5" s="41"/>
      <c r="B5" s="42"/>
      <c r="C5" s="37" t="s">
        <v>22</v>
      </c>
      <c r="E5" s="33"/>
      <c r="F5" s="68" t="s">
        <v>22</v>
      </c>
      <c r="G5" s="69"/>
      <c r="H5" s="70" t="s">
        <v>22</v>
      </c>
      <c r="I5" s="69"/>
    </row>
    <row r="6" spans="1:13" ht="12" customHeight="1">
      <c r="A6" s="71" t="s">
        <v>24</v>
      </c>
      <c r="B6" s="71"/>
      <c r="C6" s="33"/>
      <c r="D6" s="72" t="s">
        <v>35</v>
      </c>
      <c r="E6" s="72"/>
      <c r="F6" s="72"/>
      <c r="G6" s="38"/>
      <c r="H6" s="38"/>
      <c r="I6" s="38"/>
    </row>
    <row r="7" spans="1:13">
      <c r="A7" s="33"/>
      <c r="B7" s="33"/>
      <c r="C7" s="33"/>
      <c r="D7" s="33"/>
      <c r="E7" s="33"/>
      <c r="F7" s="33"/>
      <c r="G7" s="33"/>
      <c r="H7" s="33"/>
      <c r="I7" s="33"/>
    </row>
    <row r="8" spans="1:13" ht="11.5">
      <c r="A8" s="76" t="s">
        <v>39</v>
      </c>
      <c r="B8" s="76"/>
      <c r="C8" s="76"/>
      <c r="D8" s="76"/>
      <c r="E8" s="76"/>
      <c r="F8" s="76"/>
      <c r="G8" s="76"/>
      <c r="H8" s="33"/>
      <c r="I8" s="33"/>
    </row>
    <row r="9" spans="1:13" ht="15.75" customHeight="1">
      <c r="A9" s="78" t="s">
        <v>25</v>
      </c>
      <c r="B9" s="78"/>
      <c r="C9" s="78"/>
      <c r="D9" s="78"/>
      <c r="E9" s="78"/>
      <c r="F9" s="78"/>
      <c r="G9" s="78"/>
      <c r="H9" s="33"/>
      <c r="I9" s="33"/>
    </row>
    <row r="10" spans="1:13" ht="11.5">
      <c r="A10" s="76" t="s">
        <v>39</v>
      </c>
      <c r="B10" s="76"/>
      <c r="C10" s="76"/>
      <c r="D10" s="76"/>
      <c r="E10" s="76"/>
      <c r="F10" s="76"/>
      <c r="G10" s="76"/>
      <c r="H10" s="33"/>
      <c r="I10" s="33"/>
    </row>
    <row r="11" spans="1:13" ht="14.25" customHeight="1">
      <c r="A11" s="78" t="s">
        <v>26</v>
      </c>
      <c r="B11" s="78"/>
      <c r="C11" s="78"/>
      <c r="D11" s="78"/>
      <c r="E11" s="78"/>
      <c r="F11" s="78"/>
      <c r="G11" s="78"/>
      <c r="H11" s="33"/>
      <c r="I11" s="33"/>
    </row>
    <row r="12" spans="1:13" ht="17.25" customHeight="1">
      <c r="A12" s="77" t="s">
        <v>40</v>
      </c>
      <c r="B12" s="77"/>
      <c r="C12" s="77"/>
      <c r="D12" s="77"/>
      <c r="E12" s="77"/>
      <c r="F12" s="77"/>
      <c r="G12" s="77"/>
      <c r="H12" s="33"/>
      <c r="I12" s="33"/>
    </row>
    <row r="13" spans="1:13" ht="11.5">
      <c r="A13" s="76" t="s">
        <v>39</v>
      </c>
      <c r="B13" s="76"/>
      <c r="C13" s="76"/>
      <c r="D13" s="76"/>
      <c r="E13" s="76"/>
      <c r="F13" s="76"/>
      <c r="G13" s="76"/>
      <c r="H13" s="33"/>
      <c r="I13" s="33"/>
    </row>
    <row r="14" spans="1:13" ht="18.75" customHeight="1">
      <c r="A14" s="79" t="s">
        <v>27</v>
      </c>
      <c r="B14" s="69"/>
      <c r="C14" s="47"/>
      <c r="D14" s="33"/>
      <c r="E14" s="33"/>
      <c r="F14" s="33"/>
      <c r="G14" s="33"/>
      <c r="H14" s="33"/>
      <c r="I14" s="33"/>
    </row>
    <row r="15" spans="1:13" ht="15" customHeight="1">
      <c r="A15" s="79" t="s">
        <v>30</v>
      </c>
      <c r="B15" s="69"/>
      <c r="C15" s="69"/>
      <c r="D15" s="80">
        <f>G28*1000</f>
        <v>706918.08</v>
      </c>
      <c r="E15" s="81"/>
      <c r="F15" s="47" t="s">
        <v>28</v>
      </c>
      <c r="G15" s="33"/>
      <c r="H15" s="33"/>
      <c r="I15" s="33"/>
    </row>
    <row r="16" spans="1:13" ht="12">
      <c r="A16" s="1"/>
      <c r="B16" s="1"/>
      <c r="C16" s="1"/>
      <c r="D16" s="1"/>
      <c r="E16" s="1"/>
      <c r="F16" s="1"/>
      <c r="G16" s="1"/>
      <c r="K16" s="82"/>
      <c r="L16" s="82"/>
      <c r="M16" s="82"/>
    </row>
    <row r="17" spans="1:16" ht="12" customHeight="1" thickBot="1">
      <c r="A17" s="92" t="s">
        <v>29</v>
      </c>
      <c r="B17" s="92"/>
      <c r="C17" s="92"/>
      <c r="D17" s="92"/>
      <c r="E17" s="92"/>
      <c r="F17" s="92"/>
      <c r="G17" s="92"/>
    </row>
    <row r="18" spans="1:16" ht="26.25" customHeight="1">
      <c r="A18" s="89" t="s">
        <v>0</v>
      </c>
      <c r="B18" s="83" t="s">
        <v>1</v>
      </c>
      <c r="C18" s="83" t="s">
        <v>2</v>
      </c>
      <c r="D18" s="83" t="s">
        <v>3</v>
      </c>
      <c r="E18" s="83" t="s">
        <v>4</v>
      </c>
      <c r="F18" s="83" t="s">
        <v>20</v>
      </c>
      <c r="G18" s="86" t="s">
        <v>5</v>
      </c>
      <c r="M18" s="82"/>
      <c r="N18" s="82"/>
      <c r="O18" s="82"/>
      <c r="P18" s="82"/>
    </row>
    <row r="19" spans="1:16" ht="30" customHeight="1">
      <c r="A19" s="90"/>
      <c r="B19" s="84"/>
      <c r="C19" s="84"/>
      <c r="D19" s="84"/>
      <c r="E19" s="84"/>
      <c r="F19" s="84"/>
      <c r="G19" s="87"/>
      <c r="J19" s="53"/>
      <c r="K19" s="54"/>
      <c r="L19" s="48"/>
      <c r="M19" s="53"/>
      <c r="N19" s="53"/>
      <c r="O19" s="55"/>
      <c r="P19" s="49"/>
    </row>
    <row r="20" spans="1:16" ht="22.5" customHeight="1" thickBot="1">
      <c r="A20" s="91"/>
      <c r="B20" s="85"/>
      <c r="C20" s="85"/>
      <c r="D20" s="85"/>
      <c r="E20" s="85"/>
      <c r="F20" s="85"/>
      <c r="G20" s="88"/>
      <c r="J20" s="50"/>
      <c r="K20" s="51"/>
      <c r="L20" s="48"/>
      <c r="M20" s="52"/>
      <c r="N20" s="52"/>
      <c r="O20" s="52"/>
      <c r="P20" s="53"/>
    </row>
    <row r="21" spans="1:16" ht="11" thickBot="1">
      <c r="A21" s="12" t="s">
        <v>6</v>
      </c>
      <c r="B21" s="13" t="s">
        <v>7</v>
      </c>
      <c r="C21" s="13" t="s">
        <v>8</v>
      </c>
      <c r="D21" s="13" t="s">
        <v>9</v>
      </c>
      <c r="E21" s="13" t="s">
        <v>10</v>
      </c>
      <c r="F21" s="13" t="s">
        <v>11</v>
      </c>
      <c r="G21" s="14" t="s">
        <v>12</v>
      </c>
    </row>
    <row r="22" spans="1:16" ht="31.5">
      <c r="A22" s="16">
        <v>1</v>
      </c>
      <c r="B22" s="17" t="s">
        <v>42</v>
      </c>
      <c r="C22" s="18" t="s">
        <v>41</v>
      </c>
      <c r="D22" s="18" t="s">
        <v>34</v>
      </c>
      <c r="E22" s="23">
        <v>1</v>
      </c>
      <c r="F22" s="24">
        <v>669.43</v>
      </c>
      <c r="G22" s="25">
        <f>E22*F22</f>
        <v>669.43</v>
      </c>
      <c r="H22" s="64"/>
      <c r="I22" s="31"/>
    </row>
    <row r="23" spans="1:16" ht="42">
      <c r="A23" s="6"/>
      <c r="B23" s="3" t="s">
        <v>37</v>
      </c>
      <c r="C23" s="3" t="s">
        <v>33</v>
      </c>
      <c r="D23" s="5"/>
      <c r="E23" s="5"/>
      <c r="F23" s="21">
        <v>0.88</v>
      </c>
      <c r="G23" s="22"/>
      <c r="H23" s="64"/>
      <c r="I23" s="31"/>
    </row>
    <row r="24" spans="1:16" ht="42">
      <c r="A24" s="26"/>
      <c r="B24" s="93" t="s">
        <v>38</v>
      </c>
      <c r="C24" s="93" t="s">
        <v>36</v>
      </c>
      <c r="D24" s="27"/>
      <c r="E24" s="27"/>
      <c r="F24" s="29">
        <v>1</v>
      </c>
      <c r="G24" s="30"/>
      <c r="H24" s="64"/>
      <c r="I24" s="31"/>
    </row>
    <row r="25" spans="1:16" ht="32" thickBot="1">
      <c r="A25" s="59"/>
      <c r="B25" s="60" t="s">
        <v>43</v>
      </c>
      <c r="C25" s="61"/>
      <c r="D25" s="61"/>
      <c r="E25" s="61"/>
      <c r="F25" s="61"/>
      <c r="G25" s="62">
        <f>G22*F23*F24</f>
        <v>589.09839999999997</v>
      </c>
      <c r="H25" s="64"/>
      <c r="I25" s="31"/>
    </row>
    <row r="26" spans="1:16" ht="10.5">
      <c r="A26" s="15"/>
      <c r="B26" s="43" t="s">
        <v>19</v>
      </c>
      <c r="C26" s="11"/>
      <c r="D26" s="11"/>
      <c r="E26" s="11"/>
      <c r="F26" s="11"/>
      <c r="G26" s="32">
        <f>G25</f>
        <v>589.09839999999997</v>
      </c>
    </row>
    <row r="27" spans="1:16" ht="10.5">
      <c r="A27" s="7"/>
      <c r="B27" s="20" t="s">
        <v>13</v>
      </c>
      <c r="C27" s="3" t="s">
        <v>14</v>
      </c>
      <c r="D27" s="3" t="s">
        <v>15</v>
      </c>
      <c r="E27" s="4">
        <v>20</v>
      </c>
      <c r="F27" s="2"/>
      <c r="G27" s="8">
        <f>G26*0.2</f>
        <v>117.81968000000001</v>
      </c>
      <c r="J27" s="56"/>
      <c r="L27" s="63"/>
      <c r="M27" s="63"/>
      <c r="O27" s="63"/>
      <c r="P27" s="63"/>
    </row>
    <row r="28" spans="1:16" ht="11" thickBot="1">
      <c r="A28" s="9"/>
      <c r="B28" s="28" t="s">
        <v>32</v>
      </c>
      <c r="C28" s="10"/>
      <c r="D28" s="10"/>
      <c r="E28" s="10"/>
      <c r="F28" s="10"/>
      <c r="G28" s="19">
        <f>G26+G27</f>
        <v>706.91807999999992</v>
      </c>
      <c r="J28" s="56"/>
      <c r="L28" s="56"/>
      <c r="M28" s="56"/>
      <c r="O28" s="56"/>
      <c r="P28" s="56"/>
    </row>
    <row r="29" spans="1:16" ht="10.5">
      <c r="A29" s="44"/>
      <c r="B29" s="45"/>
      <c r="C29" s="44"/>
      <c r="D29" s="44"/>
      <c r="E29" s="44"/>
      <c r="F29" s="44"/>
      <c r="G29" s="46"/>
      <c r="J29" s="57"/>
      <c r="L29" s="56"/>
      <c r="M29" s="56"/>
      <c r="O29" s="56"/>
      <c r="P29" s="56"/>
    </row>
    <row r="30" spans="1:16" ht="12" customHeight="1">
      <c r="A30" s="66" t="s">
        <v>16</v>
      </c>
      <c r="B30" s="66"/>
      <c r="C30" s="66"/>
      <c r="D30" s="66"/>
      <c r="E30" s="66"/>
      <c r="F30" s="66"/>
      <c r="G30" s="66"/>
    </row>
    <row r="31" spans="1:16" ht="12" customHeight="1">
      <c r="A31" s="67" t="s">
        <v>31</v>
      </c>
      <c r="B31" s="67"/>
      <c r="C31" s="67"/>
      <c r="D31" s="67"/>
      <c r="E31" s="67"/>
      <c r="F31" s="67"/>
      <c r="G31" s="67"/>
    </row>
    <row r="32" spans="1:16" ht="11.5">
      <c r="A32" s="65"/>
      <c r="B32" s="65"/>
      <c r="C32" s="65"/>
      <c r="D32" s="65"/>
      <c r="E32" s="65"/>
      <c r="F32" s="65"/>
      <c r="G32" s="65"/>
      <c r="M32" s="58"/>
      <c r="P32" s="58"/>
    </row>
    <row r="33" spans="1:7" ht="11.5">
      <c r="A33" s="65"/>
      <c r="B33" s="65"/>
      <c r="C33" s="65"/>
      <c r="D33" s="65"/>
      <c r="E33" s="65"/>
      <c r="F33" s="65"/>
      <c r="G33" s="65"/>
    </row>
    <row r="34" spans="1:7" ht="12" customHeight="1">
      <c r="A34" s="67" t="s">
        <v>18</v>
      </c>
      <c r="B34" s="67"/>
      <c r="C34" s="67"/>
      <c r="D34" s="67"/>
      <c r="E34" s="67"/>
      <c r="F34" s="67"/>
      <c r="G34" s="67"/>
    </row>
    <row r="35" spans="1:7" ht="12" customHeight="1">
      <c r="A35" s="67" t="s">
        <v>17</v>
      </c>
      <c r="B35" s="67"/>
      <c r="C35" s="67"/>
      <c r="D35" s="67"/>
      <c r="E35" s="67"/>
      <c r="F35" s="67"/>
      <c r="G35" s="67"/>
    </row>
    <row r="36" spans="1:7" ht="11.5">
      <c r="A36" s="65"/>
      <c r="B36" s="65"/>
      <c r="C36" s="65"/>
      <c r="D36" s="65"/>
      <c r="E36" s="65"/>
      <c r="F36" s="65"/>
      <c r="G36" s="65"/>
    </row>
    <row r="37" spans="1:7" ht="11.5">
      <c r="A37" s="65"/>
      <c r="B37" s="65"/>
      <c r="C37" s="65"/>
      <c r="D37" s="65"/>
      <c r="E37" s="65"/>
      <c r="F37" s="65"/>
      <c r="G37" s="65"/>
    </row>
  </sheetData>
  <mergeCells count="38">
    <mergeCell ref="A14:B14"/>
    <mergeCell ref="A15:C15"/>
    <mergeCell ref="D15:E15"/>
    <mergeCell ref="K16:M16"/>
    <mergeCell ref="F18:F20"/>
    <mergeCell ref="G18:G20"/>
    <mergeCell ref="A18:A20"/>
    <mergeCell ref="B18:B20"/>
    <mergeCell ref="C18:C20"/>
    <mergeCell ref="D18:D20"/>
    <mergeCell ref="E18:E20"/>
    <mergeCell ref="A17:G17"/>
    <mergeCell ref="M18:P18"/>
    <mergeCell ref="A13:G13"/>
    <mergeCell ref="A12:G12"/>
    <mergeCell ref="A10:G10"/>
    <mergeCell ref="A8:G8"/>
    <mergeCell ref="A11:G11"/>
    <mergeCell ref="A9:G9"/>
    <mergeCell ref="F5:G5"/>
    <mergeCell ref="H5:I5"/>
    <mergeCell ref="A6:B6"/>
    <mergeCell ref="D6:F6"/>
    <mergeCell ref="A2:B2"/>
    <mergeCell ref="F2:G2"/>
    <mergeCell ref="H2:I2"/>
    <mergeCell ref="D2:E2"/>
    <mergeCell ref="L27:M27"/>
    <mergeCell ref="O27:P27"/>
    <mergeCell ref="H22:H25"/>
    <mergeCell ref="A36:G36"/>
    <mergeCell ref="A37:G37"/>
    <mergeCell ref="A30:G30"/>
    <mergeCell ref="A31:G31"/>
    <mergeCell ref="A32:G32"/>
    <mergeCell ref="A33:G33"/>
    <mergeCell ref="A34:G34"/>
    <mergeCell ref="A35:G35"/>
  </mergeCells>
  <pageMargins left="0.59055118110236215" right="0.59055118110236215" top="0.59055118110236215" bottom="0.59055118110236215" header="0.39370078740157477" footer="0.39370078740157477"/>
  <pageSetup paperSize="9" scale="86" orientation="portrait" r:id="rId1"/>
  <headerFooter>
    <oddFooter>&amp;R&amp;8стр &amp;P из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9.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Расчет по НЦС</vt:lpstr>
      <vt:lpstr>Лист1</vt:lpstr>
      <vt:lpstr>'Расчет по НЦС'!ExternalData_1</vt:lpstr>
      <vt:lpstr>'Расчет по НЦС'!Область_печати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Патрина Яна Юрьевна</dc:creator>
  <cp:lastModifiedBy>Asus</cp:lastModifiedBy>
  <cp:lastPrinted>2023-11-22T11:16:20Z</cp:lastPrinted>
  <dcterms:created xsi:type="dcterms:W3CDTF">2021-01-28T14:18:07Z</dcterms:created>
  <dcterms:modified xsi:type="dcterms:W3CDTF">2024-02-20T18:41:29Z</dcterms:modified>
</cp:coreProperties>
</file>